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autoCompressPictures="0"/>
  <mc:AlternateContent xmlns:mc="http://schemas.openxmlformats.org/markup-compatibility/2006">
    <mc:Choice Requires="x15">
      <x15ac:absPath xmlns:x15ac="http://schemas.microsoft.com/office/spreadsheetml/2010/11/ac" url="W:\dha\NANCY\PROCEDURES\2025\PROCEDURES TRANSVERSALES\25A19 - Prestation accueil - CM\1- Phase Préparatoire\5 - DCE - Version 2 lots\"/>
    </mc:Choice>
  </mc:AlternateContent>
  <xr:revisionPtr revIDLastSave="0" documentId="13_ncr:1_{497B0111-A08A-4628-A4A9-420C7C5B8EDF}" xr6:coauthVersionLast="36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25A19 LOT 2 CRTF" sheetId="2" r:id="rId1"/>
    <sheet name="25A19 LOT 2 DQE" sheetId="3" r:id="rId2"/>
  </sheets>
  <definedNames>
    <definedName name="_xlnm.Print_Area" localSheetId="0">'25A19 LOT 2 CRTF'!$A$1:$F$32</definedName>
    <definedName name="_xlnm.Print_Area" localSheetId="1">'25A19 LOT 2 DQE'!$A$1:$G$28</definedName>
  </definedNames>
  <calcPr calcId="191029"/>
  <extLst>
    <ext xmlns:xlwcv="http://schemas.microsoft.com/office/spreadsheetml/2024/workbookCompatibilityVersion" uri="{D14903EA-33C4-47F7-8F05-3474C54BE107}">
      <xlwcv:version setVersion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27" i="3" l="1"/>
  <c r="D17" i="3" l="1"/>
  <c r="D22" i="3"/>
  <c r="E22" i="3"/>
  <c r="F17" i="3"/>
  <c r="F18" i="3"/>
  <c r="F19" i="3"/>
  <c r="F22" i="3"/>
  <c r="F23" i="3"/>
  <c r="F24" i="3"/>
  <c r="E23" i="3"/>
  <c r="E24" i="3"/>
  <c r="D18" i="3"/>
  <c r="D19" i="3"/>
  <c r="E18" i="3"/>
  <c r="E19" i="3"/>
  <c r="E17" i="3"/>
  <c r="F27" i="3" l="1"/>
  <c r="D24" i="3" l="1"/>
  <c r="D23" i="3"/>
</calcChain>
</file>

<file path=xl/sharedStrings.xml><?xml version="1.0" encoding="utf-8"?>
<sst xmlns="http://schemas.openxmlformats.org/spreadsheetml/2006/main" count="48" uniqueCount="35">
  <si>
    <t>Réponses</t>
  </si>
  <si>
    <t>Questions Techniques</t>
  </si>
  <si>
    <t>Taux de TVA</t>
  </si>
  <si>
    <t>Prix global et forfaitaire journalier HT (€)</t>
  </si>
  <si>
    <t>Prix global et forfaitaire journalier TTC (€)</t>
  </si>
  <si>
    <t>Prix mensuel HT (€)</t>
  </si>
  <si>
    <t>Prix mensuel TTC (€)</t>
  </si>
  <si>
    <t>Prestation demandée</t>
  </si>
  <si>
    <t>Démarche qualité mise œuvre</t>
  </si>
  <si>
    <t>CADRE DE REPONSE TECHNICO-FINANCIER</t>
  </si>
  <si>
    <t>Qualifications et formations dispensées aux personnels dédiés à l'exécution de la prestation</t>
  </si>
  <si>
    <t>Description du processus de sélection 
des personnels mis à disposition de l'Université de Lorraine et présentation du vivier de potentiels personnels</t>
  </si>
  <si>
    <t>Le candidat remplit TOUS les champs figurant en jaune,
 il peut renvoyer à d’autres documents de son offre.
Le présent document doit être joint à la réponse du candidat, sous peine d’irrégularité.</t>
  </si>
  <si>
    <t>CADRE DE REPONSE TECHNICO-FINANCIER DQE</t>
  </si>
  <si>
    <t>TOTAL</t>
  </si>
  <si>
    <t>HT</t>
  </si>
  <si>
    <t>TTC</t>
  </si>
  <si>
    <t>QUANTITE ANNUEL</t>
  </si>
  <si>
    <t>Annexe n°1 à l'acte d'engagement</t>
  </si>
  <si>
    <t>Mesures pour garantir la continuité du service</t>
  </si>
  <si>
    <r>
      <t xml:space="preserve">Délais de mise en œuvre de la prestation 
après émission du bon de commande (en jours)
</t>
    </r>
    <r>
      <rPr>
        <i/>
        <sz val="11"/>
        <color theme="1"/>
        <rFont val="Calibri"/>
        <family val="2"/>
        <scheme val="minor"/>
      </rPr>
      <t>Rappel, le délai ne peut pas excéder un (1) mois</t>
    </r>
  </si>
  <si>
    <t>Unité d'œuvre pour la logistique</t>
  </si>
  <si>
    <t>Prix global et forfaitaire annuel HT (€)</t>
  </si>
  <si>
    <t>Prix global et forfaitaire annuel TTC (€)</t>
  </si>
  <si>
    <t>Prix annuel HT (€)</t>
  </si>
  <si>
    <t>Prix annuel TTC (€)</t>
  </si>
  <si>
    <t>ACCORD-CADRE 25A19
PORTANT SUR LA REALISATION DE PRESTATIONS D'ACCUEIL PHYSIQUE ET TELEPHONIQUE, LOGISTIQUES ET PRESTATIONS ASSOCIEES
POUR L'UNIVERSITE DE LORRAINE
Lot 2: Prestations logistiques</t>
  </si>
  <si>
    <t>ACCORD-CADRE 25A19
PORTANT SUR LA REALISATION DE PRESTATIONS D'ACCUEIL PHYSIQUE ET TELEPHONIQUE, LOGISTIQUES, ET PRESTATIONS ASSOCIEES
POUR L'UNIVERSITE DE LORRAINE
Lot 2: Prestations logistiques</t>
  </si>
  <si>
    <t>Unité d'œuvre pour la prestation logistique</t>
  </si>
  <si>
    <t>Prestation de services telle que décrite dans le CCP (4.2.2), d'une amplitude journalière de 5h</t>
  </si>
  <si>
    <t>Prestation de services telle que décrite dans le CCP (4.2.2), d'une amplitude journalière de 7h</t>
  </si>
  <si>
    <t>Prestation de services telle que décrite dans le CCP (4.2.2), d'une amplitude journalière de 7h30</t>
  </si>
  <si>
    <t>Prestation de services telle que décrite dans le CCP (4.2.2), d'une amplitude journalière de 5h, pour un mois comptant 24 jours ouvrés</t>
  </si>
  <si>
    <t>Prestation de services telle que décrite dans le CCP (4.2.2), d'une amplitude journalière de 7h pour un mois comptant 24 jours ouvrés</t>
  </si>
  <si>
    <t>Prestation de services telle que décrite dans le CCP (4.2.2), d'une amplitude journalière de 7h30 pour un mois comptant 24 jours ouvrés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</si>
</sst>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79">
    <xf numFmtId="0" fontId="0" fillId="0" borderId="0" xfId="0"/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/>
    </xf>
    <xf numFmtId="0" fontId="0" fillId="4" borderId="4" xfId="0" applyFont="1" applyFill="1" applyBorder="1" applyAlignment="1">
      <alignment horizontal="center" vertical="center" wrapText="1"/>
    </xf>
    <xf numFmtId="0" fontId="0" fillId="4" borderId="4" xfId="0" applyFont="1" applyFill="1" applyBorder="1" applyAlignment="1">
      <alignment horizontal="center" vertical="center"/>
    </xf>
    <xf numFmtId="0" fontId="0" fillId="4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4" borderId="0" xfId="0" applyFont="1" applyFill="1" applyAlignment="1">
      <alignment horizontal="center" vertical="center" wrapText="1"/>
    </xf>
    <xf numFmtId="0" fontId="0" fillId="4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2" borderId="13" xfId="0" applyFont="1" applyFill="1" applyBorder="1" applyAlignment="1">
      <alignment horizontal="center" vertical="center" wrapText="1"/>
    </xf>
    <xf numFmtId="164" fontId="0" fillId="5" borderId="14" xfId="0" applyNumberFormat="1" applyFont="1" applyFill="1" applyBorder="1" applyAlignment="1">
      <alignment horizontal="center" vertical="center"/>
    </xf>
    <xf numFmtId="9" fontId="3" fillId="5" borderId="14" xfId="1" applyFont="1" applyFill="1" applyBorder="1" applyAlignment="1">
      <alignment horizontal="center" vertical="center"/>
    </xf>
    <xf numFmtId="0" fontId="0" fillId="2" borderId="16" xfId="0" applyFont="1" applyFill="1" applyBorder="1" applyAlignment="1">
      <alignment horizontal="center" vertical="center" wrapText="1"/>
    </xf>
    <xf numFmtId="164" fontId="0" fillId="5" borderId="17" xfId="0" applyNumberFormat="1" applyFont="1" applyFill="1" applyBorder="1" applyAlignment="1">
      <alignment horizontal="center" vertical="center"/>
    </xf>
    <xf numFmtId="9" fontId="3" fillId="5" borderId="17" xfId="1" applyFont="1" applyFill="1" applyBorder="1" applyAlignment="1">
      <alignment horizontal="center" vertical="center"/>
    </xf>
    <xf numFmtId="0" fontId="0" fillId="2" borderId="17" xfId="0" applyFont="1" applyFill="1" applyBorder="1" applyAlignment="1">
      <alignment horizontal="center" vertical="center" wrapText="1"/>
    </xf>
    <xf numFmtId="0" fontId="0" fillId="2" borderId="19" xfId="0" applyFont="1" applyFill="1" applyBorder="1" applyAlignment="1">
      <alignment horizontal="center" vertical="center" wrapText="1"/>
    </xf>
    <xf numFmtId="0" fontId="0" fillId="2" borderId="14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/>
    </xf>
    <xf numFmtId="10" fontId="0" fillId="5" borderId="14" xfId="0" applyNumberFormat="1" applyFont="1" applyFill="1" applyBorder="1" applyAlignment="1">
      <alignment horizontal="center" vertical="center"/>
    </xf>
    <xf numFmtId="10" fontId="0" fillId="5" borderId="17" xfId="0" applyNumberFormat="1" applyFont="1" applyFill="1" applyBorder="1" applyAlignment="1">
      <alignment horizontal="center" vertical="center"/>
    </xf>
    <xf numFmtId="164" fontId="0" fillId="5" borderId="15" xfId="0" applyNumberFormat="1" applyFont="1" applyFill="1" applyBorder="1" applyAlignment="1">
      <alignment horizontal="center" vertical="center"/>
    </xf>
    <xf numFmtId="164" fontId="0" fillId="5" borderId="18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164" fontId="0" fillId="5" borderId="31" xfId="0" applyNumberFormat="1" applyFill="1" applyBorder="1" applyAlignment="1">
      <alignment horizontal="center" vertical="center"/>
    </xf>
    <xf numFmtId="164" fontId="0" fillId="5" borderId="32" xfId="0" applyNumberFormat="1" applyFill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164" fontId="0" fillId="5" borderId="33" xfId="0" applyNumberForma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5" fillId="4" borderId="25" xfId="0" applyFont="1" applyFill="1" applyBorder="1" applyAlignment="1">
      <alignment horizontal="center" vertical="center" wrapText="1"/>
    </xf>
    <xf numFmtId="0" fontId="5" fillId="4" borderId="26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28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0" fillId="5" borderId="23" xfId="0" applyFont="1" applyFill="1" applyBorder="1" applyAlignment="1">
      <alignment horizontal="center" vertical="center" wrapText="1"/>
    </xf>
    <xf numFmtId="0" fontId="0" fillId="5" borderId="24" xfId="0" applyFont="1" applyFill="1" applyBorder="1" applyAlignment="1">
      <alignment horizontal="center" vertical="center" wrapText="1"/>
    </xf>
    <xf numFmtId="0" fontId="0" fillId="5" borderId="20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5" borderId="13" xfId="0" applyFont="1" applyFill="1" applyBorder="1" applyAlignment="1">
      <alignment horizontal="center" vertical="center" wrapText="1"/>
    </xf>
    <xf numFmtId="0" fontId="0" fillId="5" borderId="21" xfId="0" applyFont="1" applyFill="1" applyBorder="1" applyAlignment="1">
      <alignment horizontal="center" vertical="center" wrapText="1"/>
    </xf>
    <xf numFmtId="0" fontId="0" fillId="5" borderId="1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0" fillId="5" borderId="16" xfId="0" applyFont="1" applyFill="1" applyBorder="1" applyAlignment="1">
      <alignment horizontal="center" vertical="center" wrapText="1"/>
    </xf>
    <xf numFmtId="0" fontId="0" fillId="5" borderId="22" xfId="0" applyFont="1" applyFill="1" applyBorder="1" applyAlignment="1">
      <alignment horizontal="center" vertical="center" wrapText="1"/>
    </xf>
    <xf numFmtId="0" fontId="0" fillId="5" borderId="18" xfId="0" applyFont="1" applyFill="1" applyBorder="1" applyAlignment="1">
      <alignment horizontal="center" vertical="center" wrapText="1"/>
    </xf>
    <xf numFmtId="0" fontId="5" fillId="4" borderId="26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64" fontId="0" fillId="5" borderId="19" xfId="0" applyNumberFormat="1" applyFont="1" applyFill="1" applyBorder="1" applyAlignment="1">
      <alignment horizontal="center" vertical="center"/>
    </xf>
    <xf numFmtId="9" fontId="3" fillId="5" borderId="19" xfId="1" applyFont="1" applyFill="1" applyBorder="1" applyAlignment="1">
      <alignment horizontal="center" vertical="center"/>
    </xf>
    <xf numFmtId="164" fontId="0" fillId="5" borderId="20" xfId="0" applyNumberFormat="1" applyFont="1" applyFill="1" applyBorder="1" applyAlignment="1">
      <alignment horizontal="center" vertical="center"/>
    </xf>
    <xf numFmtId="10" fontId="0" fillId="5" borderId="19" xfId="0" applyNumberFormat="1" applyFont="1" applyFill="1" applyBorder="1" applyAlignment="1">
      <alignment horizontal="center" vertical="center"/>
    </xf>
  </cellXfs>
  <cellStyles count="2">
    <cellStyle name="Normal" xfId="0" builtinId="0"/>
    <cellStyle name="Pourcentage" xfId="1" builtinId="5"/>
  </cellStyles>
  <dxfs count="0"/>
  <tableStyles count="0" defaultTableStyle="TableStyleMedium9" defaultPivotStyle="PivotStyleLight16"/>
  <colors>
    <mruColors>
      <color rgb="FFFFFF00"/>
      <color rgb="FFFF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191330</xdr:colOff>
      <xdr:row>0</xdr:row>
      <xdr:rowOff>117199</xdr:rowOff>
    </xdr:from>
    <xdr:to>
      <xdr:col>1</xdr:col>
      <xdr:colOff>1648654</xdr:colOff>
      <xdr:row>3</xdr:row>
      <xdr:rowOff>21949</xdr:rowOff>
    </xdr:to>
    <xdr:pic>
      <xdr:nvPicPr>
        <xdr:cNvPr id="2" name="Image 1" descr="LOGO_UL_essai">
          <a:extLst>
            <a:ext uri="{FF2B5EF4-FFF2-40B4-BE49-F238E27FC236}">
              <a16:creationId xmlns:a16="http://schemas.microsoft.com/office/drawing/2014/main" id="{6C8E6B63-4161-4714-97A7-1C8F9AA11F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330" y="117199"/>
          <a:ext cx="1457324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191330</xdr:colOff>
      <xdr:row>0</xdr:row>
      <xdr:rowOff>117199</xdr:rowOff>
    </xdr:from>
    <xdr:to>
      <xdr:col>1</xdr:col>
      <xdr:colOff>1648654</xdr:colOff>
      <xdr:row>3</xdr:row>
      <xdr:rowOff>21949</xdr:rowOff>
    </xdr:to>
    <xdr:pic>
      <xdr:nvPicPr>
        <xdr:cNvPr id="2" name="Image 1" descr="LOGO_UL_essai">
          <a:extLst>
            <a:ext uri="{FF2B5EF4-FFF2-40B4-BE49-F238E27FC236}">
              <a16:creationId xmlns:a16="http://schemas.microsoft.com/office/drawing/2014/main" id="{A8058269-033B-4252-94CA-D7BDD78C9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330" y="117199"/>
          <a:ext cx="1457324" cy="453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pulent">
      <a:fillStyleLst>
        <a:solidFill>
          <a:schemeClr val="phClr"/>
        </a:solidFill>
        <a:gradFill rotWithShape="1">
          <a:gsLst>
            <a:gs pos="0">
              <a:schemeClr val="phClr">
                <a:tint val="15000"/>
                <a:satMod val="250000"/>
              </a:schemeClr>
            </a:gs>
            <a:gs pos="49000">
              <a:schemeClr val="phClr">
                <a:tint val="50000"/>
                <a:satMod val="200000"/>
              </a:schemeClr>
            </a:gs>
            <a:gs pos="49100">
              <a:schemeClr val="phClr">
                <a:tint val="64000"/>
                <a:satMod val="160000"/>
              </a:schemeClr>
            </a:gs>
            <a:gs pos="92000">
              <a:schemeClr val="phClr">
                <a:tint val="50000"/>
                <a:satMod val="200000"/>
              </a:schemeClr>
            </a:gs>
            <a:gs pos="100000">
              <a:schemeClr val="phClr">
                <a:tint val="43000"/>
                <a:satMod val="190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tint val="74000"/>
              </a:schemeClr>
            </a:gs>
            <a:gs pos="49000">
              <a:schemeClr val="phClr">
                <a:tint val="96000"/>
                <a:shade val="84000"/>
                <a:satMod val="110000"/>
              </a:schemeClr>
            </a:gs>
            <a:gs pos="49100">
              <a:schemeClr val="phClr">
                <a:shade val="55000"/>
                <a:satMod val="150000"/>
              </a:schemeClr>
            </a:gs>
            <a:gs pos="92000">
              <a:schemeClr val="phClr">
                <a:tint val="98000"/>
                <a:shade val="90000"/>
                <a:satMod val="128000"/>
              </a:schemeClr>
            </a:gs>
            <a:gs pos="100000">
              <a:schemeClr val="phClr">
                <a:tint val="90000"/>
                <a:shade val="97000"/>
                <a:satMod val="128000"/>
              </a:schemeClr>
            </a:gs>
          </a:gsLst>
          <a:lin ang="5400000" scaled="1"/>
        </a:gradFill>
      </a:fillStyleLst>
      <a:lnStyleLst>
        <a:ln w="11430" cap="flat" cmpd="sng" algn="ctr">
          <a:solidFill>
            <a:schemeClr val="phClr"/>
          </a:solidFill>
          <a:prstDash val="solid"/>
        </a:ln>
        <a:ln w="40000" cap="flat" cmpd="sng" algn="ctr">
          <a:solidFill>
            <a:schemeClr val="phClr"/>
          </a:solidFill>
          <a:prstDash val="solid"/>
        </a:ln>
        <a:ln w="318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dist="25000" dir="5400000" rotWithShape="0">
              <a:schemeClr val="phClr">
                <a:shade val="30000"/>
                <a:satMod val="150000"/>
                <a:alpha val="38000"/>
              </a:schemeClr>
            </a:outerShdw>
          </a:effectLst>
        </a:effectStyle>
        <a:effectStyle>
          <a:effectLst>
            <a:outerShdw blurRad="39000" dist="25400" dir="5400000" rotWithShape="0">
              <a:schemeClr val="phClr">
                <a:shade val="33000"/>
                <a:alpha val="83000"/>
              </a:schemeClr>
            </a:outerShdw>
          </a:effectLst>
        </a:effectStyle>
        <a:effectStyle>
          <a:effectLst>
            <a:outerShdw blurRad="39000" dist="25400" dir="5400000" rotWithShape="0">
              <a:schemeClr val="phClr">
                <a:shade val="33000"/>
                <a:alpha val="83000"/>
              </a:scheme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500000"/>
            </a:lightRig>
          </a:scene3d>
          <a:sp3d extrusionH="127000" prstMaterial="powder">
            <a:bevelT w="50800" h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36"/>
  <sheetViews>
    <sheetView showGridLines="0" tabSelected="1" zoomScale="110" zoomScaleNormal="110" workbookViewId="0">
      <selection activeCell="B5" sqref="B5:E8"/>
    </sheetView>
  </sheetViews>
  <sheetFormatPr baseColWidth="10" defaultRowHeight="15" x14ac:dyDescent="0.25"/>
  <cols>
    <col min="1" max="1" width="5.7109375" style="10" customWidth="1"/>
    <col min="2" max="2" width="48.7109375" style="10" customWidth="1"/>
    <col min="3" max="3" width="40.7109375" style="10" customWidth="1"/>
    <col min="4" max="4" width="20.7109375" style="10" customWidth="1"/>
    <col min="5" max="5" width="40.7109375" style="10" customWidth="1"/>
    <col min="6" max="6" width="5.7109375" style="10" customWidth="1"/>
    <col min="7" max="16384" width="11.42578125" style="10"/>
  </cols>
  <sheetData>
    <row r="1" spans="2:14" x14ac:dyDescent="0.25">
      <c r="B1" s="11"/>
      <c r="C1" s="12"/>
      <c r="D1" s="12"/>
      <c r="E1" s="12"/>
      <c r="F1" s="12"/>
      <c r="G1" s="12"/>
      <c r="H1" s="13"/>
      <c r="I1" s="13"/>
      <c r="J1" s="14"/>
      <c r="K1" s="14"/>
      <c r="L1" s="14"/>
      <c r="M1" s="14"/>
      <c r="N1" s="14"/>
    </row>
    <row r="2" spans="2:14" x14ac:dyDescent="0.25">
      <c r="B2" s="11"/>
      <c r="C2" s="12"/>
      <c r="D2" s="12"/>
      <c r="E2" s="12"/>
      <c r="F2" s="12"/>
      <c r="G2" s="12"/>
      <c r="H2" s="13"/>
      <c r="I2" s="13"/>
      <c r="J2" s="14"/>
      <c r="K2" s="14"/>
      <c r="L2" s="14"/>
      <c r="M2" s="14"/>
      <c r="N2" s="14"/>
    </row>
    <row r="3" spans="2:14" x14ac:dyDescent="0.25">
      <c r="B3" s="11"/>
      <c r="C3" s="12"/>
      <c r="D3" s="12"/>
      <c r="E3" s="12"/>
      <c r="F3" s="12"/>
      <c r="G3" s="12"/>
      <c r="H3" s="13"/>
      <c r="I3" s="13"/>
      <c r="J3" s="14"/>
      <c r="K3" s="14"/>
      <c r="L3" s="14"/>
      <c r="M3" s="14"/>
      <c r="N3" s="14"/>
    </row>
    <row r="4" spans="2:14" ht="15.75" thickBot="1" x14ac:dyDescent="0.3">
      <c r="B4" s="11"/>
      <c r="C4" s="12"/>
      <c r="D4" s="12"/>
      <c r="E4" s="12"/>
      <c r="F4" s="12"/>
      <c r="G4" s="12"/>
      <c r="H4" s="13"/>
      <c r="I4" s="13"/>
      <c r="J4" s="14"/>
      <c r="K4" s="14"/>
      <c r="L4" s="14"/>
      <c r="M4" s="14"/>
      <c r="N4" s="14"/>
    </row>
    <row r="5" spans="2:14" ht="30" customHeight="1" x14ac:dyDescent="0.25">
      <c r="B5" s="40" t="s">
        <v>27</v>
      </c>
      <c r="C5" s="41"/>
      <c r="D5" s="41"/>
      <c r="E5" s="42"/>
      <c r="F5" s="12"/>
      <c r="G5" s="12"/>
      <c r="H5" s="13"/>
      <c r="I5" s="13"/>
      <c r="J5" s="14"/>
      <c r="K5" s="14"/>
      <c r="L5" s="14"/>
      <c r="M5" s="14"/>
      <c r="N5" s="14"/>
    </row>
    <row r="6" spans="2:14" ht="30" customHeight="1" x14ac:dyDescent="0.25">
      <c r="B6" s="43"/>
      <c r="C6" s="44"/>
      <c r="D6" s="44"/>
      <c r="E6" s="45"/>
      <c r="F6" s="12"/>
      <c r="G6" s="12"/>
      <c r="H6" s="13"/>
      <c r="I6" s="13"/>
      <c r="J6" s="14"/>
      <c r="K6" s="14"/>
      <c r="L6" s="14"/>
      <c r="M6" s="14"/>
      <c r="N6" s="14"/>
    </row>
    <row r="7" spans="2:14" ht="30" customHeight="1" x14ac:dyDescent="0.25">
      <c r="B7" s="43"/>
      <c r="C7" s="44"/>
      <c r="D7" s="44"/>
      <c r="E7" s="45"/>
      <c r="F7" s="12"/>
      <c r="G7" s="12"/>
      <c r="H7" s="13"/>
      <c r="I7" s="13"/>
      <c r="J7" s="14"/>
      <c r="K7" s="14"/>
      <c r="L7" s="14"/>
      <c r="M7" s="14"/>
      <c r="N7" s="14"/>
    </row>
    <row r="8" spans="2:14" ht="30" customHeight="1" thickBot="1" x14ac:dyDescent="0.3">
      <c r="B8" s="46"/>
      <c r="C8" s="47"/>
      <c r="D8" s="47"/>
      <c r="E8" s="48"/>
      <c r="F8" s="12"/>
      <c r="G8" s="12"/>
      <c r="H8" s="13"/>
      <c r="I8" s="13"/>
      <c r="J8" s="14"/>
      <c r="K8" s="14"/>
      <c r="L8" s="14"/>
      <c r="M8" s="14"/>
      <c r="N8" s="14"/>
    </row>
    <row r="9" spans="2:14" ht="15.75" thickBot="1" x14ac:dyDescent="0.3">
      <c r="B9" s="11"/>
      <c r="C9" s="12"/>
      <c r="D9" s="12"/>
      <c r="E9" s="12"/>
      <c r="F9" s="12"/>
      <c r="G9" s="12"/>
      <c r="H9" s="13"/>
      <c r="I9" s="13"/>
      <c r="J9" s="14"/>
      <c r="K9" s="14"/>
      <c r="L9" s="14"/>
      <c r="M9" s="14"/>
      <c r="N9" s="14"/>
    </row>
    <row r="10" spans="2:14" ht="15.75" thickBot="1" x14ac:dyDescent="0.3">
      <c r="B10" s="64" t="s">
        <v>9</v>
      </c>
      <c r="C10" s="65"/>
      <c r="D10" s="65"/>
      <c r="E10" s="66"/>
    </row>
    <row r="11" spans="2:14" ht="15.75" thickBot="1" x14ac:dyDescent="0.3">
      <c r="B11" s="67" t="s">
        <v>18</v>
      </c>
      <c r="C11" s="68"/>
      <c r="D11" s="68"/>
      <c r="E11" s="69"/>
      <c r="F11" s="15"/>
      <c r="G11" s="15"/>
    </row>
    <row r="12" spans="2:14" ht="15.75" thickBot="1" x14ac:dyDescent="0.3">
      <c r="B12" s="6"/>
      <c r="C12" s="6"/>
      <c r="D12" s="6"/>
      <c r="E12" s="6"/>
      <c r="F12" s="15"/>
      <c r="G12" s="15"/>
    </row>
    <row r="13" spans="2:14" x14ac:dyDescent="0.25">
      <c r="B13" s="49" t="s">
        <v>12</v>
      </c>
      <c r="C13" s="50"/>
      <c r="D13" s="50"/>
      <c r="E13" s="51"/>
      <c r="F13" s="15"/>
      <c r="G13" s="15"/>
    </row>
    <row r="14" spans="2:14" ht="42.75" customHeight="1" thickBot="1" x14ac:dyDescent="0.3">
      <c r="B14" s="52"/>
      <c r="C14" s="53"/>
      <c r="D14" s="53"/>
      <c r="E14" s="54"/>
      <c r="F14" s="15"/>
      <c r="G14" s="15"/>
    </row>
    <row r="15" spans="2:14" ht="25.5" customHeight="1" thickBot="1" x14ac:dyDescent="0.3">
      <c r="B15" s="16"/>
    </row>
    <row r="16" spans="2:14" ht="24.95" customHeight="1" thickBot="1" x14ac:dyDescent="0.3">
      <c r="B16" s="27" t="s">
        <v>28</v>
      </c>
      <c r="C16" s="7" t="s">
        <v>3</v>
      </c>
      <c r="D16" s="8" t="s">
        <v>2</v>
      </c>
      <c r="E16" s="9" t="s">
        <v>4</v>
      </c>
    </row>
    <row r="17" spans="2:5" ht="50.1" customHeight="1" x14ac:dyDescent="0.25">
      <c r="B17" s="18" t="s">
        <v>29</v>
      </c>
      <c r="C17" s="19"/>
      <c r="D17" s="20"/>
      <c r="E17" s="31"/>
    </row>
    <row r="18" spans="2:5" ht="50.1" customHeight="1" x14ac:dyDescent="0.25">
      <c r="B18" s="21" t="s">
        <v>30</v>
      </c>
      <c r="C18" s="22"/>
      <c r="D18" s="23"/>
      <c r="E18" s="32"/>
    </row>
    <row r="19" spans="2:5" ht="50.1" customHeight="1" thickBot="1" x14ac:dyDescent="0.3">
      <c r="B19" s="74" t="s">
        <v>31</v>
      </c>
      <c r="C19" s="75"/>
      <c r="D19" s="76"/>
      <c r="E19" s="77"/>
    </row>
    <row r="20" spans="2:5" ht="27.75" customHeight="1" thickBot="1" x14ac:dyDescent="0.3">
      <c r="B20" s="16"/>
    </row>
    <row r="21" spans="2:5" ht="24.95" customHeight="1" thickBot="1" x14ac:dyDescent="0.3">
      <c r="B21" s="28" t="s">
        <v>7</v>
      </c>
      <c r="C21" s="7" t="s">
        <v>5</v>
      </c>
      <c r="D21" s="8" t="s">
        <v>2</v>
      </c>
      <c r="E21" s="9" t="s">
        <v>6</v>
      </c>
    </row>
    <row r="22" spans="2:5" ht="69.95" customHeight="1" x14ac:dyDescent="0.25">
      <c r="B22" s="18" t="s">
        <v>32</v>
      </c>
      <c r="C22" s="19"/>
      <c r="D22" s="29"/>
      <c r="E22" s="31"/>
    </row>
    <row r="23" spans="2:5" ht="69.95" customHeight="1" x14ac:dyDescent="0.25">
      <c r="B23" s="21" t="s">
        <v>33</v>
      </c>
      <c r="C23" s="22"/>
      <c r="D23" s="30"/>
      <c r="E23" s="32"/>
    </row>
    <row r="24" spans="2:5" ht="69.95" customHeight="1" thickBot="1" x14ac:dyDescent="0.3">
      <c r="B24" s="74" t="s">
        <v>34</v>
      </c>
      <c r="C24" s="75"/>
      <c r="D24" s="78"/>
      <c r="E24" s="77"/>
    </row>
    <row r="25" spans="2:5" ht="15.75" thickBot="1" x14ac:dyDescent="0.3">
      <c r="B25" s="16"/>
    </row>
    <row r="26" spans="2:5" ht="24.95" customHeight="1" thickBot="1" x14ac:dyDescent="0.3">
      <c r="B26" s="17" t="s">
        <v>1</v>
      </c>
      <c r="C26" s="58" t="s">
        <v>0</v>
      </c>
      <c r="D26" s="59"/>
      <c r="E26" s="60"/>
    </row>
    <row r="27" spans="2:5" ht="90" customHeight="1" x14ac:dyDescent="0.25">
      <c r="B27" s="26" t="s">
        <v>20</v>
      </c>
      <c r="C27" s="61"/>
      <c r="D27" s="62"/>
      <c r="E27" s="63"/>
    </row>
    <row r="28" spans="2:5" ht="90" customHeight="1" x14ac:dyDescent="0.25">
      <c r="B28" s="24" t="s">
        <v>11</v>
      </c>
      <c r="C28" s="70"/>
      <c r="D28" s="71"/>
      <c r="E28" s="72"/>
    </row>
    <row r="29" spans="2:5" ht="90" customHeight="1" x14ac:dyDescent="0.25">
      <c r="B29" s="24" t="s">
        <v>8</v>
      </c>
      <c r="C29" s="70"/>
      <c r="D29" s="71"/>
      <c r="E29" s="72"/>
    </row>
    <row r="30" spans="2:5" ht="90" customHeight="1" x14ac:dyDescent="0.25">
      <c r="B30" s="24" t="s">
        <v>10</v>
      </c>
      <c r="C30" s="70"/>
      <c r="D30" s="71"/>
      <c r="E30" s="72"/>
    </row>
    <row r="31" spans="2:5" ht="90" customHeight="1" thickBot="1" x14ac:dyDescent="0.3">
      <c r="B31" s="25" t="s">
        <v>19</v>
      </c>
      <c r="C31" s="55"/>
      <c r="D31" s="56"/>
      <c r="E31" s="57"/>
    </row>
    <row r="32" spans="2:5" x14ac:dyDescent="0.25">
      <c r="B32" s="15"/>
      <c r="C32" s="15"/>
      <c r="D32" s="15"/>
      <c r="E32" s="15"/>
    </row>
    <row r="33" spans="2:5" x14ac:dyDescent="0.25">
      <c r="B33" s="15"/>
      <c r="C33" s="15"/>
      <c r="D33" s="15"/>
      <c r="E33" s="15"/>
    </row>
    <row r="34" spans="2:5" x14ac:dyDescent="0.25">
      <c r="B34" s="15"/>
      <c r="C34" s="15"/>
      <c r="D34" s="15"/>
      <c r="E34" s="15"/>
    </row>
    <row r="35" spans="2:5" x14ac:dyDescent="0.25">
      <c r="B35" s="15"/>
      <c r="C35" s="15"/>
      <c r="D35" s="15"/>
      <c r="E35" s="15"/>
    </row>
    <row r="36" spans="2:5" x14ac:dyDescent="0.25">
      <c r="B36" s="15"/>
      <c r="C36" s="15"/>
      <c r="D36" s="15"/>
      <c r="E36" s="15"/>
    </row>
  </sheetData>
  <mergeCells count="10">
    <mergeCell ref="B5:E8"/>
    <mergeCell ref="B13:E14"/>
    <mergeCell ref="C31:E31"/>
    <mergeCell ref="C26:E26"/>
    <mergeCell ref="C27:E27"/>
    <mergeCell ref="B10:E10"/>
    <mergeCell ref="B11:E11"/>
    <mergeCell ref="C28:E28"/>
    <mergeCell ref="C29:E29"/>
    <mergeCell ref="C30:E30"/>
  </mergeCells>
  <pageMargins left="0.25" right="0.25" top="0.75" bottom="0.75" header="0.3" footer="0.3"/>
  <pageSetup paperSize="9" scale="48" orientation="portrait" r:id="rId1"/>
  <colBreaks count="1" manualBreakCount="1">
    <brk id="6" max="1048575" man="1"/>
  </colBreaks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E1B76-DF1E-43AF-9CBD-302275D56834}">
  <dimension ref="A1:N29"/>
  <sheetViews>
    <sheetView zoomScaleNormal="100" workbookViewId="0">
      <selection activeCell="B5" sqref="B5:F8"/>
    </sheetView>
  </sheetViews>
  <sheetFormatPr baseColWidth="10" defaultRowHeight="15" x14ac:dyDescent="0.25"/>
  <cols>
    <col min="1" max="1" width="5.7109375" style="10" customWidth="1"/>
    <col min="2" max="2" width="52.7109375" style="10" customWidth="1"/>
    <col min="3" max="3" width="24.28515625" style="10" customWidth="1"/>
    <col min="4" max="4" width="35.7109375" style="10" customWidth="1"/>
    <col min="5" max="5" width="20.7109375" style="10" customWidth="1"/>
    <col min="6" max="6" width="35.7109375" style="10" customWidth="1"/>
    <col min="7" max="7" width="5.7109375" style="10" customWidth="1"/>
    <col min="8" max="16384" width="11.42578125" style="10"/>
  </cols>
  <sheetData>
    <row r="1" spans="1:14" x14ac:dyDescent="0.25">
      <c r="A1" s="11"/>
      <c r="B1" s="11"/>
      <c r="C1" s="11"/>
      <c r="D1" s="12"/>
      <c r="E1" s="12"/>
      <c r="F1" s="12"/>
      <c r="G1" s="12"/>
      <c r="H1" s="13"/>
      <c r="I1" s="13"/>
      <c r="J1" s="14"/>
      <c r="K1" s="14"/>
      <c r="L1" s="14"/>
      <c r="M1" s="14"/>
      <c r="N1" s="14"/>
    </row>
    <row r="2" spans="1:14" x14ac:dyDescent="0.25">
      <c r="A2" s="11"/>
      <c r="B2" s="11"/>
      <c r="C2" s="11"/>
      <c r="D2" s="12"/>
      <c r="E2" s="12"/>
      <c r="F2" s="12"/>
      <c r="G2" s="12"/>
      <c r="H2" s="13"/>
      <c r="I2" s="13"/>
      <c r="J2" s="14"/>
      <c r="K2" s="14"/>
      <c r="L2" s="14"/>
      <c r="M2" s="14"/>
      <c r="N2" s="14"/>
    </row>
    <row r="3" spans="1:14" x14ac:dyDescent="0.25">
      <c r="A3" s="11"/>
      <c r="B3" s="11"/>
      <c r="C3" s="11"/>
      <c r="D3" s="12"/>
      <c r="E3" s="12"/>
      <c r="F3" s="12"/>
      <c r="G3" s="12"/>
      <c r="H3" s="13"/>
      <c r="I3" s="13"/>
      <c r="J3" s="14"/>
      <c r="K3" s="14"/>
      <c r="L3" s="14"/>
      <c r="M3" s="14"/>
      <c r="N3" s="14"/>
    </row>
    <row r="4" spans="1:14" ht="15.75" thickBot="1" x14ac:dyDescent="0.3">
      <c r="A4" s="11"/>
      <c r="B4" s="11"/>
      <c r="C4" s="11"/>
      <c r="D4" s="12"/>
      <c r="E4" s="12"/>
      <c r="F4" s="12"/>
      <c r="G4" s="12"/>
      <c r="H4" s="13"/>
      <c r="I4" s="13"/>
      <c r="J4" s="14"/>
      <c r="K4" s="14"/>
      <c r="L4" s="14"/>
      <c r="M4" s="14"/>
      <c r="N4" s="14"/>
    </row>
    <row r="5" spans="1:14" ht="30" customHeight="1" x14ac:dyDescent="0.25">
      <c r="A5" s="11"/>
      <c r="B5" s="40" t="s">
        <v>26</v>
      </c>
      <c r="C5" s="41"/>
      <c r="D5" s="41"/>
      <c r="E5" s="41"/>
      <c r="F5" s="42"/>
      <c r="G5" s="12"/>
      <c r="H5" s="13"/>
      <c r="I5" s="13"/>
      <c r="J5" s="14"/>
      <c r="K5" s="14"/>
      <c r="L5" s="14"/>
      <c r="M5" s="14"/>
      <c r="N5" s="14"/>
    </row>
    <row r="6" spans="1:14" ht="30" customHeight="1" x14ac:dyDescent="0.25">
      <c r="A6" s="11"/>
      <c r="B6" s="43"/>
      <c r="C6" s="44"/>
      <c r="D6" s="44"/>
      <c r="E6" s="44"/>
      <c r="F6" s="45"/>
      <c r="G6" s="12"/>
      <c r="H6" s="13"/>
      <c r="I6" s="13"/>
      <c r="J6" s="14"/>
      <c r="K6" s="14"/>
      <c r="L6" s="14"/>
      <c r="M6" s="14"/>
      <c r="N6" s="14"/>
    </row>
    <row r="7" spans="1:14" ht="30" customHeight="1" x14ac:dyDescent="0.25">
      <c r="A7" s="11"/>
      <c r="B7" s="43"/>
      <c r="C7" s="44"/>
      <c r="D7" s="44"/>
      <c r="E7" s="44"/>
      <c r="F7" s="45"/>
      <c r="G7" s="12"/>
      <c r="H7" s="13"/>
      <c r="I7" s="13"/>
      <c r="J7" s="14"/>
      <c r="K7" s="14"/>
      <c r="L7" s="14"/>
      <c r="M7" s="14"/>
      <c r="N7" s="14"/>
    </row>
    <row r="8" spans="1:14" ht="30" customHeight="1" thickBot="1" x14ac:dyDescent="0.3">
      <c r="A8" s="11"/>
      <c r="B8" s="46"/>
      <c r="C8" s="47"/>
      <c r="D8" s="47"/>
      <c r="E8" s="47"/>
      <c r="F8" s="48"/>
      <c r="G8" s="11"/>
      <c r="H8" s="13"/>
      <c r="I8" s="13"/>
      <c r="J8" s="14"/>
      <c r="K8" s="14"/>
      <c r="L8" s="14"/>
      <c r="M8" s="14"/>
      <c r="N8" s="14"/>
    </row>
    <row r="9" spans="1:14" ht="15.75" thickBot="1" x14ac:dyDescent="0.3">
      <c r="A9" s="11"/>
      <c r="B9" s="11"/>
      <c r="C9" s="11"/>
      <c r="D9" s="12"/>
      <c r="E9" s="12"/>
      <c r="F9" s="12"/>
      <c r="G9" s="11"/>
      <c r="H9" s="13"/>
      <c r="I9" s="13"/>
      <c r="J9" s="14"/>
      <c r="K9" s="14"/>
      <c r="L9" s="14"/>
      <c r="M9" s="14"/>
      <c r="N9" s="14"/>
    </row>
    <row r="10" spans="1:14" ht="15.75" thickBot="1" x14ac:dyDescent="0.3">
      <c r="A10" s="11"/>
      <c r="B10" s="64" t="s">
        <v>13</v>
      </c>
      <c r="C10" s="65"/>
      <c r="D10" s="65"/>
      <c r="E10" s="65"/>
      <c r="F10" s="66"/>
      <c r="G10" s="11"/>
    </row>
    <row r="11" spans="1:14" ht="15.75" thickBot="1" x14ac:dyDescent="0.3">
      <c r="A11" s="11"/>
      <c r="B11" s="67" t="s">
        <v>18</v>
      </c>
      <c r="C11" s="68"/>
      <c r="D11" s="68"/>
      <c r="E11" s="68"/>
      <c r="F11" s="69"/>
      <c r="G11" s="11"/>
    </row>
    <row r="12" spans="1:14" ht="15.75" thickBot="1" x14ac:dyDescent="0.3">
      <c r="A12" s="11"/>
      <c r="B12" s="6"/>
      <c r="C12" s="6"/>
      <c r="D12" s="6"/>
      <c r="E12" s="6"/>
      <c r="F12" s="6"/>
      <c r="G12" s="11"/>
    </row>
    <row r="13" spans="1:14" x14ac:dyDescent="0.25">
      <c r="A13" s="11"/>
      <c r="B13" s="49" t="s">
        <v>12</v>
      </c>
      <c r="C13" s="73"/>
      <c r="D13" s="50"/>
      <c r="E13" s="50"/>
      <c r="F13" s="51"/>
      <c r="G13" s="11"/>
    </row>
    <row r="14" spans="1:14" ht="42.75" customHeight="1" thickBot="1" x14ac:dyDescent="0.3">
      <c r="A14" s="11"/>
      <c r="B14" s="52"/>
      <c r="C14" s="53"/>
      <c r="D14" s="53"/>
      <c r="E14" s="53"/>
      <c r="F14" s="54"/>
      <c r="G14" s="11"/>
    </row>
    <row r="15" spans="1:14" ht="25.5" customHeight="1" thickBot="1" x14ac:dyDescent="0.3">
      <c r="A15" s="11"/>
      <c r="B15" s="12"/>
      <c r="C15" s="12"/>
      <c r="D15" s="12"/>
      <c r="E15" s="12"/>
      <c r="F15" s="12"/>
      <c r="G15" s="11"/>
    </row>
    <row r="16" spans="1:14" ht="45" customHeight="1" thickBot="1" x14ac:dyDescent="0.3">
      <c r="A16" s="11"/>
      <c r="B16" s="33" t="s">
        <v>21</v>
      </c>
      <c r="C16" s="33" t="s">
        <v>17</v>
      </c>
      <c r="D16" s="3" t="s">
        <v>22</v>
      </c>
      <c r="E16" s="4" t="s">
        <v>2</v>
      </c>
      <c r="F16" s="5" t="s">
        <v>23</v>
      </c>
      <c r="G16" s="11"/>
    </row>
    <row r="17" spans="1:7" ht="60" customHeight="1" x14ac:dyDescent="0.25">
      <c r="A17" s="11"/>
      <c r="B17" s="18" t="s">
        <v>29</v>
      </c>
      <c r="C17" s="18">
        <v>10</v>
      </c>
      <c r="D17" s="19">
        <f>'25A19 LOT 2 CRTF'!C17*C17</f>
        <v>0</v>
      </c>
      <c r="E17" s="20">
        <f>'25A19 LOT 2 CRTF'!D17</f>
        <v>0</v>
      </c>
      <c r="F17" s="31">
        <f>'25A19 LOT 2 CRTF'!E17*'25A19 LOT 2 DQE'!C17</f>
        <v>0</v>
      </c>
      <c r="G17" s="11"/>
    </row>
    <row r="18" spans="1:7" ht="60" customHeight="1" x14ac:dyDescent="0.25">
      <c r="A18" s="11"/>
      <c r="B18" s="21" t="s">
        <v>30</v>
      </c>
      <c r="C18" s="21">
        <v>10</v>
      </c>
      <c r="D18" s="22">
        <f>'25A19 LOT 2 CRTF'!C18*C18</f>
        <v>0</v>
      </c>
      <c r="E18" s="23">
        <f>'25A19 LOT 2 CRTF'!D18</f>
        <v>0</v>
      </c>
      <c r="F18" s="32">
        <f>'25A19 LOT 2 CRTF'!E18*'25A19 LOT 2 DQE'!C18</f>
        <v>0</v>
      </c>
      <c r="G18" s="11"/>
    </row>
    <row r="19" spans="1:7" ht="60" customHeight="1" thickBot="1" x14ac:dyDescent="0.3">
      <c r="A19" s="11"/>
      <c r="B19" s="74" t="s">
        <v>31</v>
      </c>
      <c r="C19" s="74">
        <v>5</v>
      </c>
      <c r="D19" s="75">
        <f>'25A19 LOT 2 CRTF'!C19*C19</f>
        <v>0</v>
      </c>
      <c r="E19" s="76">
        <f>'25A19 LOT 2 CRTF'!D19</f>
        <v>0</v>
      </c>
      <c r="F19" s="77">
        <f>'25A19 LOT 2 CRTF'!E19*'25A19 LOT 2 DQE'!C19</f>
        <v>0</v>
      </c>
      <c r="G19" s="11"/>
    </row>
    <row r="20" spans="1:7" ht="15" customHeight="1" thickBot="1" x14ac:dyDescent="0.3">
      <c r="A20" s="11"/>
      <c r="B20" s="12"/>
      <c r="C20" s="12"/>
      <c r="D20" s="12"/>
      <c r="E20" s="12"/>
      <c r="F20" s="12"/>
      <c r="G20" s="11"/>
    </row>
    <row r="21" spans="1:7" ht="46.5" customHeight="1" thickBot="1" x14ac:dyDescent="0.3">
      <c r="A21" s="11"/>
      <c r="B21" s="1" t="s">
        <v>7</v>
      </c>
      <c r="C21" s="2" t="s">
        <v>17</v>
      </c>
      <c r="D21" s="3" t="s">
        <v>24</v>
      </c>
      <c r="E21" s="4" t="s">
        <v>2</v>
      </c>
      <c r="F21" s="5" t="s">
        <v>25</v>
      </c>
      <c r="G21" s="11"/>
    </row>
    <row r="22" spans="1:7" ht="60" customHeight="1" x14ac:dyDescent="0.25">
      <c r="A22" s="11"/>
      <c r="B22" s="18" t="s">
        <v>32</v>
      </c>
      <c r="C22" s="18">
        <v>3</v>
      </c>
      <c r="D22" s="19">
        <f>'25A19 LOT 2 CRTF'!C22</f>
        <v>0</v>
      </c>
      <c r="E22" s="20">
        <f>'25A19 LOT 2 CRTF'!C22</f>
        <v>0</v>
      </c>
      <c r="F22" s="31">
        <f>'25A19 LOT 2 CRTF'!E22*'25A19 LOT 2 DQE'!C22</f>
        <v>0</v>
      </c>
      <c r="G22" s="11"/>
    </row>
    <row r="23" spans="1:7" ht="60" customHeight="1" x14ac:dyDescent="0.25">
      <c r="A23" s="11"/>
      <c r="B23" s="21" t="s">
        <v>33</v>
      </c>
      <c r="C23" s="21">
        <v>6</v>
      </c>
      <c r="D23" s="22">
        <f>'25A19 LOT 2 CRTF'!C23*'25A19 LOT 2 DQE'!C23</f>
        <v>0</v>
      </c>
      <c r="E23" s="23">
        <f>'25A19 LOT 2 CRTF'!D23</f>
        <v>0</v>
      </c>
      <c r="F23" s="32">
        <f>'25A19 LOT 2 CRTF'!E23*'25A19 LOT 2 DQE'!C23</f>
        <v>0</v>
      </c>
      <c r="G23" s="11"/>
    </row>
    <row r="24" spans="1:7" ht="60" customHeight="1" thickBot="1" x14ac:dyDescent="0.3">
      <c r="A24" s="11"/>
      <c r="B24" s="74" t="s">
        <v>34</v>
      </c>
      <c r="C24" s="74">
        <v>3</v>
      </c>
      <c r="D24" s="75">
        <f>'25A19 LOT 2 CRTF'!C24*'25A19 LOT 2 DQE'!C24</f>
        <v>0</v>
      </c>
      <c r="E24" s="76">
        <f>'25A19 LOT 2 CRTF'!D24</f>
        <v>0</v>
      </c>
      <c r="F24" s="77">
        <f>'25A19 LOT 2 CRTF'!E24*'25A19 LOT 2 DQE'!C24</f>
        <v>0</v>
      </c>
      <c r="G24" s="11"/>
    </row>
    <row r="25" spans="1:7" ht="15" customHeight="1" thickBot="1" x14ac:dyDescent="0.3">
      <c r="A25" s="11"/>
      <c r="B25" s="11"/>
      <c r="C25" s="11"/>
      <c r="D25" s="11"/>
      <c r="E25" s="11"/>
      <c r="F25" s="11"/>
      <c r="G25" s="11"/>
    </row>
    <row r="26" spans="1:7" ht="39.950000000000003" customHeight="1" thickBot="1" x14ac:dyDescent="0.3">
      <c r="A26" s="11"/>
      <c r="B26" s="11"/>
      <c r="C26" s="11"/>
      <c r="D26" s="36" t="s">
        <v>15</v>
      </c>
      <c r="E26" s="37"/>
      <c r="F26" s="38" t="s">
        <v>16</v>
      </c>
      <c r="G26" s="11"/>
    </row>
    <row r="27" spans="1:7" ht="39.950000000000003" customHeight="1" thickBot="1" x14ac:dyDescent="0.3">
      <c r="A27" s="11"/>
      <c r="B27" s="64" t="s">
        <v>14</v>
      </c>
      <c r="C27" s="65"/>
      <c r="D27" s="39">
        <f>SUM(D17:D19,D22:D24)</f>
        <v>0</v>
      </c>
      <c r="E27" s="34"/>
      <c r="F27" s="35">
        <f>SUM(F17:F19,F22:F24)</f>
        <v>0</v>
      </c>
      <c r="G27" s="11"/>
    </row>
    <row r="28" spans="1:7" x14ac:dyDescent="0.25">
      <c r="A28" s="12"/>
      <c r="B28" s="12"/>
      <c r="C28" s="12"/>
      <c r="D28" s="12"/>
      <c r="E28" s="12"/>
      <c r="F28" s="12"/>
      <c r="G28" s="11"/>
    </row>
    <row r="29" spans="1:7" x14ac:dyDescent="0.25">
      <c r="B29" s="15"/>
      <c r="C29" s="15"/>
      <c r="D29" s="15"/>
      <c r="E29" s="15"/>
      <c r="F29" s="15"/>
    </row>
  </sheetData>
  <mergeCells count="5">
    <mergeCell ref="B5:F8"/>
    <mergeCell ref="B10:F10"/>
    <mergeCell ref="B11:F11"/>
    <mergeCell ref="B13:F14"/>
    <mergeCell ref="B27:C27"/>
  </mergeCells>
  <pageMargins left="0.7" right="0.7" top="0.75" bottom="0.75" header="0.3" footer="0.3"/>
  <pageSetup paperSize="9" scale="4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25A19 LOT 2 CRTF</vt:lpstr>
      <vt:lpstr>25A19 LOT 2 DQE</vt:lpstr>
      <vt:lpstr>'25A19 LOT 2 CRTF'!Zone_d_impression</vt:lpstr>
      <vt:lpstr>'25A19 LOT 2 DQE'!Zone_d_impression</vt:lpstr>
    </vt:vector>
  </TitlesOfParts>
  <Company>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Julien HERTZOG</dc:creator>
  <cp:lastModifiedBy>Franck Jolly</cp:lastModifiedBy>
  <cp:lastPrinted>2017-01-18T10:29:47Z</cp:lastPrinted>
  <dcterms:created xsi:type="dcterms:W3CDTF">2017-01-18T10:29:40Z</dcterms:created>
  <dcterms:modified xsi:type="dcterms:W3CDTF">2025-10-10T13:14:18Z</dcterms:modified>
</cp:coreProperties>
</file>